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0 - Compras - Diretoria de Gestão\PROCESSOS DE COMPRA E CONTRATAÇÕES - 2020\PC 005-2020 - SERVIÇOS DE LIMPEZA COPA E RECEPÇÃO\"/>
    </mc:Choice>
  </mc:AlternateContent>
  <bookViews>
    <workbookView xWindow="120" yWindow="105" windowWidth="15120" windowHeight="8010" tabRatio="715"/>
  </bookViews>
  <sheets>
    <sheet name="SMO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SMO!$A$1:$H$78</definedName>
  </definedNames>
  <calcPr calcId="162913"/>
</workbook>
</file>

<file path=xl/calcChain.xml><?xml version="1.0" encoding="utf-8"?>
<calcChain xmlns="http://schemas.openxmlformats.org/spreadsheetml/2006/main">
  <c r="H57" i="27" l="1"/>
  <c r="G17" i="27" l="1"/>
  <c r="H19" i="27"/>
  <c r="H20" i="27"/>
  <c r="G21" i="27"/>
  <c r="H16" i="27"/>
  <c r="H17" i="27" s="1"/>
  <c r="H12" i="27"/>
  <c r="H10" i="27"/>
  <c r="H15" i="27"/>
  <c r="G13" i="27"/>
  <c r="H11" i="27"/>
  <c r="H21" i="27" l="1"/>
  <c r="G24" i="27"/>
  <c r="H13" i="27"/>
  <c r="H24" i="27" s="1"/>
  <c r="A23" i="27"/>
  <c r="A58" i="27" s="1"/>
  <c r="A52" i="27" l="1"/>
  <c r="H58" i="27"/>
  <c r="A51" i="27"/>
  <c r="H51" i="27" s="1"/>
  <c r="H52" i="27" l="1"/>
  <c r="F70" i="27" l="1"/>
  <c r="K63" i="27" s="1"/>
  <c r="F53" i="27"/>
  <c r="F35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9" i="27" l="1"/>
  <c r="G33" i="27"/>
  <c r="J53" i="21"/>
  <c r="J41" i="21"/>
  <c r="A40" i="21"/>
  <c r="J15" i="21"/>
  <c r="J26" i="21" s="1"/>
  <c r="J40" i="21"/>
  <c r="I15" i="21"/>
  <c r="I23" i="21" s="1"/>
  <c r="J27" i="21"/>
  <c r="J19" i="21"/>
  <c r="J20" i="21"/>
  <c r="J36" i="21"/>
  <c r="G41" i="27"/>
  <c r="G47" i="27"/>
  <c r="G46" i="27"/>
  <c r="G30" i="27"/>
  <c r="G40" i="27"/>
  <c r="G27" i="27"/>
  <c r="G28" i="27"/>
  <c r="H33" i="27"/>
  <c r="G29" i="27"/>
  <c r="G48" i="27"/>
  <c r="G39" i="27"/>
  <c r="G38" i="27"/>
  <c r="G43" i="27"/>
  <c r="G31" i="27"/>
  <c r="G42" i="27"/>
  <c r="G32" i="27"/>
  <c r="G45" i="27"/>
  <c r="G34" i="27"/>
  <c r="G44" i="27"/>
  <c r="I33" i="21" l="1"/>
  <c r="J21" i="21"/>
  <c r="I21" i="21"/>
  <c r="I35" i="21"/>
  <c r="I37" i="21"/>
  <c r="I28" i="21"/>
  <c r="I36" i="21"/>
  <c r="J22" i="21"/>
  <c r="I29" i="21"/>
  <c r="I30" i="21"/>
  <c r="I18" i="21"/>
  <c r="G53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59" i="27"/>
  <c r="H60" i="27" s="1"/>
  <c r="H32" i="27"/>
  <c r="H27" i="27"/>
  <c r="H39" i="27"/>
  <c r="H41" i="27"/>
  <c r="H43" i="27"/>
  <c r="H40" i="27"/>
  <c r="H47" i="27"/>
  <c r="H49" i="27"/>
  <c r="H44" i="27"/>
  <c r="H38" i="27"/>
  <c r="H48" i="27"/>
  <c r="H30" i="27"/>
  <c r="H29" i="27"/>
  <c r="H46" i="27"/>
  <c r="H34" i="27"/>
  <c r="H42" i="27"/>
  <c r="H31" i="27"/>
  <c r="H45" i="27"/>
  <c r="H28" i="27"/>
  <c r="G35" i="27"/>
  <c r="H53" i="27" l="1"/>
  <c r="H35" i="27"/>
  <c r="I43" i="21"/>
  <c r="J43" i="21"/>
  <c r="J44" i="21"/>
  <c r="J55" i="21" s="1"/>
  <c r="M56" i="21" s="1"/>
  <c r="I24" i="21"/>
  <c r="H54" i="27" l="1"/>
  <c r="H62" i="27" s="1"/>
  <c r="I44" i="21"/>
  <c r="J58" i="21"/>
  <c r="J59" i="21"/>
  <c r="J62" i="21"/>
  <c r="J61" i="21"/>
  <c r="J63" i="21"/>
  <c r="J60" i="21"/>
  <c r="K64" i="27" l="1"/>
  <c r="H65" i="27" s="1"/>
  <c r="J64" i="21"/>
  <c r="I65" i="21" s="1"/>
  <c r="H64" i="27" l="1"/>
  <c r="H67" i="27"/>
  <c r="H66" i="27"/>
  <c r="H68" i="27"/>
  <c r="H69" i="27"/>
  <c r="H70" i="27" l="1"/>
  <c r="H71" i="27" s="1"/>
  <c r="G73" i="27" s="1"/>
  <c r="G74" i="27" s="1"/>
</calcChain>
</file>

<file path=xl/sharedStrings.xml><?xml version="1.0" encoding="utf-8"?>
<sst xmlns="http://schemas.openxmlformats.org/spreadsheetml/2006/main" count="127" uniqueCount="86">
  <si>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</si>
  <si>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</si>
  <si>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</si>
  <si>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</si>
  <si>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</si>
  <si>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</si>
  <si>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</si>
  <si>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</si>
  <si>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</si>
  <si>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</si>
  <si>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</si>
  <si>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</si>
  <si>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</si>
  <si>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</si>
  <si>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</si>
  <si>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</si>
  <si>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</si>
  <si>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</si>
  <si>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</si>
  <si>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</si>
  <si>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</si>
  <si>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</si>
  <si>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</si>
  <si>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</si>
  <si>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</si>
  <si>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</si>
  <si>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</si>
  <si>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</si>
  <si>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</si>
  <si>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</si>
  <si>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</si>
  <si>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</si>
  <si>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</si>
  <si>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</si>
  <si>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</si>
  <si>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</si>
  <si>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</si>
  <si>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</si>
  <si>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</si>
  <si>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</si>
  <si>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</si>
  <si>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</si>
  <si>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</si>
  <si>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</si>
  <si>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</si>
  <si>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</si>
  <si>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</si>
  <si>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</si>
  <si>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</si>
  <si>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</si>
  <si>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</si>
  <si>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</si>
  <si>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</si>
  <si>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</si>
  <si>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</si>
  <si>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</si>
  <si>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</si>
  <si>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</si>
  <si>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</si>
  <si>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</si>
  <si>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</si>
  <si>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</si>
  <si>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</si>
  <si>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</si>
  <si>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</si>
  <si>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</si>
  <si>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</si>
  <si>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</si>
  <si>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</si>
  <si>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</si>
  <si>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</si>
  <si>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</si>
  <si>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</si>
  <si>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PRESTAÇÃO DE SERVIÇOS CONTÍNUOS DE LIMPEZA, COPA E RECEPÇÃO PARA A SECRETARIA MUNICIPAL DE OBRAS</t>
  </si>
  <si>
    <t>MATERIAIS DE CONSUMO</t>
  </si>
  <si>
    <t xml:space="preserve"> Equipamentos de Proteção Individuais - EPIs –(Óculos, Sapatões, Camisas, Luvas, uniforme, etc.</t>
  </si>
  <si>
    <t>INCRA</t>
  </si>
  <si>
    <t>MATERIAIS DE CONSUMO NECESSÁRIOS PARA A CORRETA EXECUÇÃO DOS SERVIÇOS. CONFORME ITEM 8 DO TERMO DE REFERÊNCIA.</t>
  </si>
  <si>
    <t xml:space="preserve">SERVIÇOS GERAIS  </t>
  </si>
  <si>
    <t xml:space="preserve">COPEIRA </t>
  </si>
  <si>
    <t xml:space="preserve">RECEPÇÃO </t>
  </si>
  <si>
    <t>Assiduidade</t>
  </si>
  <si>
    <t>Salário</t>
  </si>
  <si>
    <t>Insalubridade</t>
  </si>
  <si>
    <t>TOTAL</t>
  </si>
  <si>
    <t xml:space="preserve">Auxilio Refeição ou alimentação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</si>
</sst>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vertical="center"/>
    </xf>
    <xf numFmtId="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/>
    </xf>
    <xf numFmtId="9" fontId="0" fillId="0" borderId="0" xfId="0" applyNumberFormat="1" applyAlignment="1">
      <alignment vertical="center" wrapText="1"/>
    </xf>
    <xf numFmtId="0" fontId="14" fillId="4" borderId="2" xfId="0" applyFont="1" applyFill="1" applyBorder="1" applyAlignment="1">
      <alignment vertical="center"/>
    </xf>
    <xf numFmtId="0" fontId="28" fillId="4" borderId="2" xfId="0" applyFont="1" applyFill="1" applyBorder="1" applyAlignment="1">
      <alignment vertical="center"/>
    </xf>
    <xf numFmtId="0" fontId="28" fillId="4" borderId="6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7" fillId="8" borderId="11" xfId="0" applyFont="1" applyFill="1" applyBorder="1" applyAlignment="1">
      <alignment horizontal="center" vertical="center" wrapText="1"/>
    </xf>
    <xf numFmtId="0" fontId="27" fillId="8" borderId="7" xfId="0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0" fontId="27" fillId="8" borderId="9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29" fillId="4" borderId="1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left" vertical="center" wrapText="1" shrinkToFit="1"/>
    </xf>
    <xf numFmtId="0" fontId="30" fillId="4" borderId="6" xfId="0" applyFont="1" applyFill="1" applyBorder="1" applyAlignment="1">
      <alignment horizontal="left" vertical="center" wrapText="1" shrinkToFit="1"/>
    </xf>
    <xf numFmtId="0" fontId="30" fillId="4" borderId="5" xfId="0" applyFont="1" applyFill="1" applyBorder="1" applyAlignment="1">
      <alignment horizontal="left" vertical="center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30168</xdr:rowOff>
    </xdr:from>
    <xdr:to>
      <xdr:col>4</xdr:col>
      <xdr:colOff>95250</xdr:colOff>
      <xdr:row>3</xdr:row>
      <xdr:rowOff>141281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" y="30168"/>
          <a:ext cx="2476500" cy="6826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87"/>
  <sheetViews>
    <sheetView tabSelected="1" topLeftCell="A50" zoomScaleSheetLayoutView="85" workbookViewId="0">
      <selection activeCell="G81" sqref="G81"/>
    </sheetView>
  </sheetViews>
  <sheetFormatPr defaultRowHeight="15" x14ac:dyDescent="0.25"/>
  <cols>
    <col min="1" max="1" width="9.8554687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0.5703125" style="53" bestFit="1" customWidth="1"/>
    <col min="14" max="16384" width="9.140625" style="53"/>
  </cols>
  <sheetData>
    <row r="2" spans="1:13" ht="15" customHeight="1" x14ac:dyDescent="0.25">
      <c r="A2" s="194"/>
      <c r="B2" s="194"/>
      <c r="C2" s="194"/>
      <c r="D2" s="194"/>
      <c r="E2" s="194"/>
      <c r="F2" s="194"/>
      <c r="G2" s="194"/>
      <c r="H2" s="194"/>
    </row>
    <row r="5" spans="1:13" ht="42" customHeight="1" x14ac:dyDescent="0.25">
      <c r="A5" s="140" t="s">
        <v>73</v>
      </c>
      <c r="B5" s="141"/>
      <c r="C5" s="141"/>
      <c r="D5" s="141"/>
      <c r="E5" s="141"/>
      <c r="F5" s="141"/>
      <c r="G5" s="141"/>
      <c r="H5" s="142"/>
    </row>
    <row r="6" spans="1:13" x14ac:dyDescent="0.25">
      <c r="A6" s="152"/>
      <c r="B6" s="153"/>
      <c r="C6" s="153"/>
      <c r="D6" s="153"/>
      <c r="E6" s="153"/>
      <c r="F6" s="153"/>
      <c r="G6" s="153"/>
      <c r="H6" s="154"/>
    </row>
    <row r="7" spans="1:13" ht="31.5" customHeight="1" x14ac:dyDescent="0.25">
      <c r="A7" s="83" t="s">
        <v>0</v>
      </c>
      <c r="B7" s="143" t="s">
        <v>1</v>
      </c>
      <c r="C7" s="144"/>
      <c r="D7" s="144"/>
      <c r="E7" s="145"/>
      <c r="F7" s="83" t="s">
        <v>70</v>
      </c>
      <c r="G7" s="84" t="s">
        <v>45</v>
      </c>
      <c r="H7" s="84" t="s">
        <v>38</v>
      </c>
      <c r="J7" s="101"/>
      <c r="K7" s="122"/>
      <c r="L7" s="101"/>
      <c r="M7" s="123"/>
    </row>
    <row r="8" spans="1:13" ht="19.5" customHeight="1" x14ac:dyDescent="0.25">
      <c r="B8" s="149" t="s">
        <v>16</v>
      </c>
      <c r="C8" s="150"/>
      <c r="D8" s="150"/>
      <c r="E8" s="151"/>
      <c r="F8" s="62"/>
      <c r="G8" s="68"/>
      <c r="H8" s="65"/>
      <c r="J8" s="123"/>
      <c r="K8" s="125"/>
      <c r="L8" s="101"/>
      <c r="M8" s="101"/>
    </row>
    <row r="9" spans="1:13" ht="15" customHeight="1" x14ac:dyDescent="0.25">
      <c r="A9" s="270">
        <v>7</v>
      </c>
      <c r="B9" s="271" t="s">
        <v>78</v>
      </c>
      <c r="C9" s="272"/>
      <c r="D9" s="272"/>
      <c r="E9" s="272"/>
      <c r="F9" s="270">
        <v>8</v>
      </c>
      <c r="G9" s="63"/>
      <c r="H9" s="65"/>
      <c r="J9" s="101"/>
      <c r="K9" s="101"/>
      <c r="L9" s="101"/>
      <c r="M9" s="101"/>
    </row>
    <row r="10" spans="1:13" ht="15" customHeight="1" x14ac:dyDescent="0.25">
      <c r="A10" s="126"/>
      <c r="B10" s="128" t="s">
        <v>82</v>
      </c>
      <c r="C10" s="128"/>
      <c r="D10" s="128"/>
      <c r="E10" s="128"/>
      <c r="F10" s="70"/>
      <c r="G10" s="63"/>
      <c r="H10" s="65">
        <f>G10*A9</f>
        <v>0</v>
      </c>
      <c r="J10" s="101"/>
      <c r="K10" s="101"/>
      <c r="L10" s="101"/>
      <c r="M10" s="101"/>
    </row>
    <row r="11" spans="1:13" ht="15" customHeight="1" x14ac:dyDescent="0.25">
      <c r="A11" s="126"/>
      <c r="B11" s="128" t="s">
        <v>83</v>
      </c>
      <c r="C11" s="128"/>
      <c r="D11" s="128"/>
      <c r="E11" s="128"/>
      <c r="F11" s="70"/>
      <c r="G11" s="63"/>
      <c r="H11" s="65">
        <f>G11*A9</f>
        <v>0</v>
      </c>
      <c r="J11" s="101"/>
      <c r="K11" s="101"/>
      <c r="L11" s="101"/>
      <c r="M11" s="101"/>
    </row>
    <row r="12" spans="1:13" ht="15" customHeight="1" x14ac:dyDescent="0.25">
      <c r="A12" s="126"/>
      <c r="B12" s="128" t="s">
        <v>81</v>
      </c>
      <c r="C12" s="128"/>
      <c r="D12" s="128"/>
      <c r="E12" s="128"/>
      <c r="F12" s="70"/>
      <c r="G12" s="63"/>
      <c r="H12" s="65">
        <f>G12*A9</f>
        <v>0</v>
      </c>
      <c r="J12" s="101"/>
      <c r="K12" s="101"/>
      <c r="L12" s="101"/>
      <c r="M12" s="101"/>
    </row>
    <row r="13" spans="1:13" ht="15" customHeight="1" x14ac:dyDescent="0.25">
      <c r="A13" s="117"/>
      <c r="B13" s="118"/>
      <c r="C13" s="118"/>
      <c r="D13" s="118"/>
      <c r="E13" s="118"/>
      <c r="F13" s="69" t="s">
        <v>84</v>
      </c>
      <c r="G13" s="64">
        <f>SUM(G10:G12)</f>
        <v>0</v>
      </c>
      <c r="H13" s="64">
        <f>SUM(H10:H12)</f>
        <v>0</v>
      </c>
      <c r="J13" s="101"/>
      <c r="K13" s="101"/>
      <c r="L13" s="101"/>
      <c r="M13" s="101"/>
    </row>
    <row r="14" spans="1:13" ht="15" customHeight="1" x14ac:dyDescent="0.25">
      <c r="A14" s="270">
        <v>1</v>
      </c>
      <c r="B14" s="271" t="s">
        <v>79</v>
      </c>
      <c r="C14" s="272"/>
      <c r="D14" s="272"/>
      <c r="E14" s="272"/>
      <c r="F14" s="270">
        <v>8</v>
      </c>
      <c r="G14" s="63"/>
      <c r="H14" s="65"/>
      <c r="K14" s="124"/>
    </row>
    <row r="15" spans="1:13" ht="15" customHeight="1" x14ac:dyDescent="0.25">
      <c r="A15" s="127"/>
      <c r="B15" s="128" t="s">
        <v>82</v>
      </c>
      <c r="C15" s="128"/>
      <c r="D15" s="128"/>
      <c r="E15" s="128"/>
      <c r="F15" s="62"/>
      <c r="G15" s="63"/>
      <c r="H15" s="65">
        <f>G15*A14</f>
        <v>0</v>
      </c>
      <c r="K15" s="124"/>
    </row>
    <row r="16" spans="1:13" ht="15" customHeight="1" x14ac:dyDescent="0.25">
      <c r="A16" s="127"/>
      <c r="B16" s="128" t="s">
        <v>81</v>
      </c>
      <c r="C16" s="128"/>
      <c r="D16" s="128"/>
      <c r="E16" s="128"/>
      <c r="F16" s="62"/>
      <c r="G16" s="63"/>
      <c r="H16" s="65">
        <f>G16*A14</f>
        <v>0</v>
      </c>
      <c r="K16" s="124"/>
    </row>
    <row r="17" spans="1:11" ht="15" customHeight="1" x14ac:dyDescent="0.25">
      <c r="A17" s="129"/>
      <c r="B17" s="130"/>
      <c r="C17" s="119"/>
      <c r="D17" s="119"/>
      <c r="E17" s="119"/>
      <c r="F17" s="69" t="s">
        <v>84</v>
      </c>
      <c r="G17" s="64">
        <f>SUM(G15:G16)</f>
        <v>0</v>
      </c>
      <c r="H17" s="64">
        <f>SUM(H15:H16)</f>
        <v>0</v>
      </c>
      <c r="K17" s="124"/>
    </row>
    <row r="18" spans="1:11" ht="15" customHeight="1" x14ac:dyDescent="0.25">
      <c r="A18" s="270">
        <v>2</v>
      </c>
      <c r="B18" s="271" t="s">
        <v>80</v>
      </c>
      <c r="C18" s="272"/>
      <c r="D18" s="272"/>
      <c r="E18" s="273"/>
      <c r="F18" s="270">
        <v>8</v>
      </c>
      <c r="G18" s="63"/>
      <c r="H18" s="65"/>
    </row>
    <row r="19" spans="1:11" ht="15" customHeight="1" x14ac:dyDescent="0.25">
      <c r="A19" s="127"/>
      <c r="B19" s="128" t="s">
        <v>82</v>
      </c>
      <c r="C19" s="128"/>
      <c r="D19" s="128"/>
      <c r="E19" s="128"/>
      <c r="F19" s="62"/>
      <c r="G19" s="63"/>
      <c r="H19" s="65">
        <f>G19*A18</f>
        <v>0</v>
      </c>
    </row>
    <row r="20" spans="1:11" ht="15" customHeight="1" x14ac:dyDescent="0.25">
      <c r="A20" s="127"/>
      <c r="B20" s="128" t="s">
        <v>81</v>
      </c>
      <c r="C20" s="128"/>
      <c r="D20" s="128"/>
      <c r="E20" s="128"/>
      <c r="F20" s="62"/>
      <c r="G20" s="63"/>
      <c r="H20" s="65">
        <f>G20*A18</f>
        <v>0</v>
      </c>
    </row>
    <row r="21" spans="1:11" ht="15" customHeight="1" x14ac:dyDescent="0.25">
      <c r="A21" s="126"/>
      <c r="B21" s="121"/>
      <c r="C21" s="119"/>
      <c r="D21" s="119"/>
      <c r="E21" s="120"/>
      <c r="F21" s="69" t="s">
        <v>84</v>
      </c>
      <c r="G21" s="64">
        <f>SUM(G19:G20)</f>
        <v>0</v>
      </c>
      <c r="H21" s="64">
        <f>SUM(H19:H20)</f>
        <v>0</v>
      </c>
    </row>
    <row r="22" spans="1:11" ht="15" customHeight="1" x14ac:dyDescent="0.25">
      <c r="A22" s="62"/>
      <c r="B22" s="146"/>
      <c r="C22" s="147"/>
      <c r="D22" s="147"/>
      <c r="E22" s="148"/>
      <c r="F22" s="62"/>
      <c r="G22" s="63"/>
      <c r="H22" s="65"/>
    </row>
    <row r="23" spans="1:11" x14ac:dyDescent="0.25">
      <c r="A23" s="69">
        <f>SUM(A9:A22)</f>
        <v>10</v>
      </c>
      <c r="B23" s="137" t="s">
        <v>66</v>
      </c>
      <c r="C23" s="138"/>
      <c r="D23" s="138"/>
      <c r="E23" s="139"/>
      <c r="F23" s="70"/>
      <c r="G23" s="65"/>
      <c r="H23" s="65"/>
    </row>
    <row r="24" spans="1:11" x14ac:dyDescent="0.25">
      <c r="A24" s="62"/>
      <c r="B24" s="132" t="s">
        <v>2</v>
      </c>
      <c r="C24" s="133"/>
      <c r="D24" s="133"/>
      <c r="E24" s="134"/>
      <c r="F24" s="62"/>
      <c r="G24" s="64">
        <f>G21+G17+G13</f>
        <v>0</v>
      </c>
      <c r="H24" s="71">
        <f>H13+H17+H21</f>
        <v>0</v>
      </c>
    </row>
    <row r="25" spans="1:11" ht="5.0999999999999996" customHeight="1" x14ac:dyDescent="0.25">
      <c r="A25" s="129"/>
      <c r="B25" s="130"/>
      <c r="C25" s="130"/>
      <c r="D25" s="130"/>
      <c r="E25" s="130"/>
      <c r="F25" s="130"/>
      <c r="G25" s="130"/>
      <c r="H25" s="135"/>
    </row>
    <row r="26" spans="1:11" ht="15.75" customHeight="1" x14ac:dyDescent="0.25">
      <c r="A26" s="62"/>
      <c r="B26" s="136" t="s">
        <v>62</v>
      </c>
      <c r="C26" s="136"/>
      <c r="D26" s="136"/>
      <c r="E26" s="136"/>
      <c r="F26" s="62"/>
      <c r="G26" s="63"/>
      <c r="H26" s="65"/>
      <c r="I26" s="56"/>
    </row>
    <row r="27" spans="1:11" x14ac:dyDescent="0.25">
      <c r="A27" s="72"/>
      <c r="B27" s="131" t="s">
        <v>18</v>
      </c>
      <c r="C27" s="131"/>
      <c r="D27" s="131"/>
      <c r="E27" s="131"/>
      <c r="F27" s="94">
        <v>0.2</v>
      </c>
      <c r="G27" s="74">
        <f>G24*F27</f>
        <v>0</v>
      </c>
      <c r="H27" s="75">
        <f>H24*F27</f>
        <v>0</v>
      </c>
    </row>
    <row r="28" spans="1:11" x14ac:dyDescent="0.25">
      <c r="A28" s="72"/>
      <c r="B28" s="131" t="s">
        <v>19</v>
      </c>
      <c r="C28" s="131"/>
      <c r="D28" s="131"/>
      <c r="E28" s="131"/>
      <c r="F28" s="94">
        <v>0.01</v>
      </c>
      <c r="G28" s="74">
        <f>G24*F28</f>
        <v>0</v>
      </c>
      <c r="H28" s="75">
        <f>H24*F28</f>
        <v>0</v>
      </c>
    </row>
    <row r="29" spans="1:11" x14ac:dyDescent="0.25">
      <c r="A29" s="72"/>
      <c r="B29" s="131" t="s">
        <v>20</v>
      </c>
      <c r="C29" s="131"/>
      <c r="D29" s="131"/>
      <c r="E29" s="131"/>
      <c r="F29" s="94">
        <v>1.4999999999999999E-2</v>
      </c>
      <c r="G29" s="74">
        <f>G24*F29</f>
        <v>0</v>
      </c>
      <c r="H29" s="75">
        <f>H24*F29</f>
        <v>0</v>
      </c>
    </row>
    <row r="30" spans="1:11" x14ac:dyDescent="0.25">
      <c r="A30" s="72"/>
      <c r="B30" s="131" t="s">
        <v>21</v>
      </c>
      <c r="C30" s="131"/>
      <c r="D30" s="131"/>
      <c r="E30" s="131"/>
      <c r="F30" s="94">
        <v>0.03</v>
      </c>
      <c r="G30" s="74">
        <f>G24*F30</f>
        <v>0</v>
      </c>
      <c r="H30" s="76">
        <f>H24*F30</f>
        <v>0</v>
      </c>
    </row>
    <row r="31" spans="1:11" x14ac:dyDescent="0.25">
      <c r="A31" s="72"/>
      <c r="B31" s="131" t="s">
        <v>22</v>
      </c>
      <c r="C31" s="131"/>
      <c r="D31" s="131"/>
      <c r="E31" s="131"/>
      <c r="F31" s="94">
        <v>2.5000000000000001E-2</v>
      </c>
      <c r="G31" s="74">
        <f>G24*F31</f>
        <v>0</v>
      </c>
      <c r="H31" s="75">
        <f>H24*F31</f>
        <v>0</v>
      </c>
      <c r="I31" s="56"/>
    </row>
    <row r="32" spans="1:11" x14ac:dyDescent="0.25">
      <c r="A32" s="72"/>
      <c r="B32" s="131" t="s">
        <v>23</v>
      </c>
      <c r="C32" s="131"/>
      <c r="D32" s="131"/>
      <c r="E32" s="131"/>
      <c r="F32" s="94">
        <v>6.0000000000000001E-3</v>
      </c>
      <c r="G32" s="74">
        <f>G24*F32</f>
        <v>0</v>
      </c>
      <c r="H32" s="75">
        <f>H24*F32</f>
        <v>0</v>
      </c>
      <c r="I32" s="56"/>
    </row>
    <row r="33" spans="1:10" x14ac:dyDescent="0.25">
      <c r="A33" s="72"/>
      <c r="B33" s="131" t="s">
        <v>76</v>
      </c>
      <c r="C33" s="131"/>
      <c r="D33" s="131"/>
      <c r="E33" s="131"/>
      <c r="F33" s="94">
        <v>2E-3</v>
      </c>
      <c r="G33" s="74">
        <f>G24*F33</f>
        <v>0</v>
      </c>
      <c r="H33" s="75">
        <f>H24*F33</f>
        <v>0</v>
      </c>
      <c r="I33" s="56"/>
    </row>
    <row r="34" spans="1:10" x14ac:dyDescent="0.25">
      <c r="A34" s="72"/>
      <c r="B34" s="155" t="s">
        <v>14</v>
      </c>
      <c r="C34" s="156"/>
      <c r="D34" s="156"/>
      <c r="E34" s="157"/>
      <c r="F34" s="95">
        <v>0.08</v>
      </c>
      <c r="G34" s="74">
        <f>G24*F34</f>
        <v>0</v>
      </c>
      <c r="H34" s="75">
        <f>H24*F34</f>
        <v>0</v>
      </c>
      <c r="I34" s="56"/>
    </row>
    <row r="35" spans="1:10" x14ac:dyDescent="0.25">
      <c r="A35" s="72"/>
      <c r="B35" s="158" t="s">
        <v>3</v>
      </c>
      <c r="C35" s="159"/>
      <c r="D35" s="159"/>
      <c r="E35" s="160"/>
      <c r="F35" s="73">
        <f>SUM(F27:F34)</f>
        <v>0.36800000000000005</v>
      </c>
      <c r="G35" s="77">
        <f>SUM(G27:G34)</f>
        <v>0</v>
      </c>
      <c r="H35" s="78">
        <f>SUM(H27:H34)</f>
        <v>0</v>
      </c>
    </row>
    <row r="36" spans="1:10" ht="4.5" customHeight="1" x14ac:dyDescent="0.25">
      <c r="A36" s="161"/>
      <c r="B36" s="162"/>
      <c r="C36" s="162"/>
      <c r="D36" s="162"/>
      <c r="E36" s="162"/>
      <c r="F36" s="162"/>
      <c r="G36" s="162"/>
      <c r="H36" s="163"/>
    </row>
    <row r="37" spans="1:10" x14ac:dyDescent="0.25">
      <c r="A37" s="72"/>
      <c r="B37" s="164" t="s">
        <v>63</v>
      </c>
      <c r="C37" s="165"/>
      <c r="D37" s="165"/>
      <c r="E37" s="166"/>
      <c r="F37" s="72"/>
      <c r="G37" s="74"/>
      <c r="H37" s="75"/>
    </row>
    <row r="38" spans="1:10" x14ac:dyDescent="0.25">
      <c r="A38" s="72"/>
      <c r="B38" s="155" t="s">
        <v>25</v>
      </c>
      <c r="C38" s="156"/>
      <c r="D38" s="156"/>
      <c r="E38" s="157"/>
      <c r="F38" s="73">
        <v>8.3299999999999999E-2</v>
      </c>
      <c r="G38" s="74">
        <f>G24*F38</f>
        <v>0</v>
      </c>
      <c r="H38" s="75">
        <f>H24*F38</f>
        <v>0</v>
      </c>
    </row>
    <row r="39" spans="1:10" x14ac:dyDescent="0.25">
      <c r="A39" s="72"/>
      <c r="B39" s="155" t="s">
        <v>24</v>
      </c>
      <c r="C39" s="156"/>
      <c r="D39" s="156"/>
      <c r="E39" s="157"/>
      <c r="F39" s="73">
        <v>2.2700000000000001E-2</v>
      </c>
      <c r="G39" s="74">
        <f>G24*F39</f>
        <v>0</v>
      </c>
      <c r="H39" s="74">
        <f>F39*H24</f>
        <v>0</v>
      </c>
    </row>
    <row r="40" spans="1:10" x14ac:dyDescent="0.25">
      <c r="A40" s="72"/>
      <c r="B40" s="155" t="s">
        <v>26</v>
      </c>
      <c r="C40" s="156"/>
      <c r="D40" s="156"/>
      <c r="E40" s="157"/>
      <c r="F40" s="73">
        <v>8.3299999999999999E-2</v>
      </c>
      <c r="G40" s="74">
        <f>G24*F40</f>
        <v>0</v>
      </c>
      <c r="H40" s="75">
        <f>F40*H24</f>
        <v>0</v>
      </c>
      <c r="J40" s="57"/>
    </row>
    <row r="41" spans="1:10" x14ac:dyDescent="0.25">
      <c r="A41" s="72"/>
      <c r="B41" s="155" t="s">
        <v>27</v>
      </c>
      <c r="C41" s="156"/>
      <c r="D41" s="156"/>
      <c r="E41" s="157"/>
      <c r="F41" s="73">
        <v>6.7000000000000002E-3</v>
      </c>
      <c r="G41" s="74">
        <f>F41*G24</f>
        <v>0</v>
      </c>
      <c r="H41" s="74">
        <f>F41*H24</f>
        <v>0</v>
      </c>
      <c r="J41" s="57"/>
    </row>
    <row r="42" spans="1:10" x14ac:dyDescent="0.25">
      <c r="A42" s="72"/>
      <c r="B42" s="155" t="s">
        <v>28</v>
      </c>
      <c r="C42" s="156"/>
      <c r="D42" s="156"/>
      <c r="E42" s="157"/>
      <c r="F42" s="73">
        <v>4.0000000000000002E-4</v>
      </c>
      <c r="G42" s="74">
        <f>F42*G24</f>
        <v>0</v>
      </c>
      <c r="H42" s="74">
        <f>F42*H24</f>
        <v>0</v>
      </c>
    </row>
    <row r="43" spans="1:10" x14ac:dyDescent="0.25">
      <c r="A43" s="72"/>
      <c r="B43" s="155" t="s">
        <v>29</v>
      </c>
      <c r="C43" s="156"/>
      <c r="D43" s="156"/>
      <c r="E43" s="157"/>
      <c r="F43" s="73">
        <v>1.67E-2</v>
      </c>
      <c r="G43" s="74">
        <f>F43*G24</f>
        <v>0</v>
      </c>
      <c r="H43" s="74">
        <f>F43*H24</f>
        <v>0</v>
      </c>
    </row>
    <row r="44" spans="1:10" x14ac:dyDescent="0.25">
      <c r="A44" s="79"/>
      <c r="B44" s="155" t="s">
        <v>30</v>
      </c>
      <c r="C44" s="156"/>
      <c r="D44" s="156"/>
      <c r="E44" s="157"/>
      <c r="F44" s="73">
        <v>3.5000000000000001E-3</v>
      </c>
      <c r="G44" s="74">
        <f>F44*G24</f>
        <v>0</v>
      </c>
      <c r="H44" s="74">
        <f>F44*H24</f>
        <v>0</v>
      </c>
    </row>
    <row r="45" spans="1:10" x14ac:dyDescent="0.25">
      <c r="A45" s="72"/>
      <c r="B45" s="155" t="s">
        <v>31</v>
      </c>
      <c r="C45" s="156"/>
      <c r="D45" s="156"/>
      <c r="E45" s="157"/>
      <c r="F45" s="73">
        <v>2.7799999999999998E-2</v>
      </c>
      <c r="G45" s="74">
        <f>F45*G24</f>
        <v>0</v>
      </c>
      <c r="H45" s="74">
        <f>F45*H24</f>
        <v>0</v>
      </c>
    </row>
    <row r="46" spans="1:10" x14ac:dyDescent="0.25">
      <c r="A46" s="79"/>
      <c r="B46" s="155" t="s">
        <v>32</v>
      </c>
      <c r="C46" s="156"/>
      <c r="D46" s="156"/>
      <c r="E46" s="157"/>
      <c r="F46" s="80">
        <v>6.7000000000000002E-3</v>
      </c>
      <c r="G46" s="74">
        <f>F46*G24</f>
        <v>0</v>
      </c>
      <c r="H46" s="74">
        <f>F46*H24</f>
        <v>0</v>
      </c>
    </row>
    <row r="47" spans="1:10" x14ac:dyDescent="0.25">
      <c r="A47" s="79"/>
      <c r="B47" s="155" t="s">
        <v>33</v>
      </c>
      <c r="C47" s="156"/>
      <c r="D47" s="156"/>
      <c r="E47" s="157"/>
      <c r="F47" s="80">
        <v>4.0000000000000002E-4</v>
      </c>
      <c r="G47" s="74">
        <f>F47*G24</f>
        <v>0</v>
      </c>
      <c r="H47" s="74">
        <f>F47*H24</f>
        <v>0</v>
      </c>
    </row>
    <row r="48" spans="1:10" x14ac:dyDescent="0.25">
      <c r="A48" s="79"/>
      <c r="B48" s="155" t="s">
        <v>34</v>
      </c>
      <c r="C48" s="156"/>
      <c r="D48" s="156"/>
      <c r="E48" s="157"/>
      <c r="F48" s="80">
        <v>1.7399999999999999E-2</v>
      </c>
      <c r="G48" s="74">
        <f>F48*G24</f>
        <v>0</v>
      </c>
      <c r="H48" s="74">
        <f>F48*H24</f>
        <v>0</v>
      </c>
    </row>
    <row r="49" spans="1:13" x14ac:dyDescent="0.25">
      <c r="A49" s="79"/>
      <c r="B49" s="155" t="s">
        <v>35</v>
      </c>
      <c r="C49" s="156"/>
      <c r="D49" s="156"/>
      <c r="E49" s="157"/>
      <c r="F49" s="80">
        <v>4.87E-2</v>
      </c>
      <c r="G49" s="74">
        <f>F49*G24</f>
        <v>0</v>
      </c>
      <c r="H49" s="74">
        <f>F49*H24</f>
        <v>0</v>
      </c>
    </row>
    <row r="50" spans="1:13" ht="5.25" customHeight="1" x14ac:dyDescent="0.25">
      <c r="A50" s="70"/>
      <c r="B50" s="129"/>
      <c r="C50" s="130"/>
      <c r="D50" s="130"/>
      <c r="E50" s="135"/>
      <c r="F50" s="81"/>
      <c r="G50" s="64"/>
      <c r="H50" s="65"/>
    </row>
    <row r="51" spans="1:13" x14ac:dyDescent="0.25">
      <c r="A51" s="62">
        <f>A23</f>
        <v>10</v>
      </c>
      <c r="B51" s="170" t="s">
        <v>36</v>
      </c>
      <c r="C51" s="171"/>
      <c r="D51" s="171"/>
      <c r="E51" s="172"/>
      <c r="F51" s="63"/>
      <c r="G51" s="97"/>
      <c r="H51" s="65">
        <f>G51*A51</f>
        <v>0</v>
      </c>
      <c r="I51" s="56"/>
    </row>
    <row r="52" spans="1:13" x14ac:dyDescent="0.25">
      <c r="A52" s="62">
        <f>A23</f>
        <v>10</v>
      </c>
      <c r="B52" s="170" t="s">
        <v>85</v>
      </c>
      <c r="C52" s="171"/>
      <c r="D52" s="171"/>
      <c r="E52" s="172"/>
      <c r="F52" s="63"/>
      <c r="G52" s="97"/>
      <c r="H52" s="65">
        <f>G52*A52</f>
        <v>0</v>
      </c>
    </row>
    <row r="53" spans="1:13" s="101" customFormat="1" x14ac:dyDescent="0.25">
      <c r="A53" s="102"/>
      <c r="B53" s="173" t="s">
        <v>5</v>
      </c>
      <c r="C53" s="174"/>
      <c r="D53" s="174"/>
      <c r="E53" s="175"/>
      <c r="F53" s="103">
        <f>SUM(F38:F52)</f>
        <v>0.31760000000000005</v>
      </c>
      <c r="G53" s="104">
        <f>SUM(G38:G52)</f>
        <v>0</v>
      </c>
      <c r="H53" s="105">
        <f>SUM(H38:H52)</f>
        <v>0</v>
      </c>
    </row>
    <row r="54" spans="1:13" s="101" customFormat="1" x14ac:dyDescent="0.25">
      <c r="A54" s="176" t="s">
        <v>6</v>
      </c>
      <c r="B54" s="177"/>
      <c r="C54" s="177"/>
      <c r="D54" s="177"/>
      <c r="E54" s="178"/>
      <c r="F54" s="106"/>
      <c r="G54" s="107"/>
      <c r="H54" s="107">
        <f>H53+H35+H24</f>
        <v>0</v>
      </c>
    </row>
    <row r="55" spans="1:13" s="101" customFormat="1" x14ac:dyDescent="0.25">
      <c r="A55" s="179"/>
      <c r="B55" s="179"/>
      <c r="C55" s="179"/>
      <c r="D55" s="179"/>
      <c r="E55" s="179"/>
      <c r="F55" s="179"/>
      <c r="G55" s="179"/>
      <c r="H55" s="179"/>
    </row>
    <row r="56" spans="1:13" s="111" customFormat="1" x14ac:dyDescent="0.25">
      <c r="A56" s="108"/>
      <c r="B56" s="180" t="s">
        <v>74</v>
      </c>
      <c r="C56" s="181"/>
      <c r="D56" s="181"/>
      <c r="E56" s="182"/>
      <c r="F56" s="109"/>
      <c r="G56" s="110"/>
      <c r="H56" s="110"/>
    </row>
    <row r="57" spans="1:13" s="101" customFormat="1" ht="33" customHeight="1" x14ac:dyDescent="0.25">
      <c r="A57" s="102">
        <v>1</v>
      </c>
      <c r="B57" s="183" t="s">
        <v>77</v>
      </c>
      <c r="C57" s="184"/>
      <c r="D57" s="184"/>
      <c r="E57" s="185"/>
      <c r="F57" s="102"/>
      <c r="G57" s="112"/>
      <c r="H57" s="112">
        <f>G57*A57</f>
        <v>0</v>
      </c>
      <c r="K57" s="122"/>
      <c r="M57" s="123"/>
    </row>
    <row r="58" spans="1:13" s="101" customFormat="1" ht="29.25" customHeight="1" x14ac:dyDescent="0.2">
      <c r="A58" s="113">
        <f>A23</f>
        <v>10</v>
      </c>
      <c r="B58" s="167" t="s">
        <v>75</v>
      </c>
      <c r="C58" s="168"/>
      <c r="D58" s="168"/>
      <c r="E58" s="169"/>
      <c r="F58" s="114"/>
      <c r="G58" s="115"/>
      <c r="H58" s="112">
        <f>A58*G58</f>
        <v>0</v>
      </c>
      <c r="J58" s="123"/>
    </row>
    <row r="59" spans="1:13" s="101" customFormat="1" x14ac:dyDescent="0.25">
      <c r="A59" s="113"/>
      <c r="B59" s="173"/>
      <c r="C59" s="174"/>
      <c r="D59" s="174"/>
      <c r="E59" s="175"/>
      <c r="F59" s="113"/>
      <c r="G59" s="104"/>
      <c r="H59" s="107">
        <f>SUM(H57:H58)</f>
        <v>0</v>
      </c>
    </row>
    <row r="60" spans="1:13" ht="20.100000000000001" customHeight="1" x14ac:dyDescent="0.25">
      <c r="B60" s="216" t="s">
        <v>60</v>
      </c>
      <c r="C60" s="150"/>
      <c r="D60" s="150"/>
      <c r="E60" s="151"/>
      <c r="F60" s="62"/>
      <c r="G60" s="64"/>
      <c r="H60" s="96">
        <f>SUM(H59)</f>
        <v>0</v>
      </c>
      <c r="I60" s="59"/>
      <c r="K60" s="124"/>
    </row>
    <row r="61" spans="1:13" ht="14.25" customHeight="1" x14ac:dyDescent="0.25">
      <c r="A61" s="85"/>
      <c r="B61" s="86"/>
      <c r="C61" s="86"/>
      <c r="D61" s="86"/>
      <c r="E61" s="86"/>
      <c r="F61" s="87"/>
      <c r="G61" s="88"/>
      <c r="H61" s="89"/>
      <c r="I61" s="59"/>
      <c r="K61" s="98"/>
    </row>
    <row r="62" spans="1:13" ht="16.5" customHeight="1" x14ac:dyDescent="0.25">
      <c r="A62" s="90"/>
      <c r="B62" s="91"/>
      <c r="C62" s="91"/>
      <c r="D62" s="91"/>
      <c r="E62" s="91"/>
      <c r="F62" s="91"/>
      <c r="G62" s="91"/>
      <c r="H62" s="92">
        <f>H54+H59</f>
        <v>0</v>
      </c>
      <c r="I62" s="59"/>
      <c r="K62" s="98"/>
    </row>
    <row r="63" spans="1:13" ht="20.100000000000001" customHeight="1" x14ac:dyDescent="0.25">
      <c r="B63" s="149" t="s">
        <v>39</v>
      </c>
      <c r="C63" s="150"/>
      <c r="D63" s="150"/>
      <c r="E63" s="151"/>
      <c r="F63" s="62"/>
      <c r="G63" s="63"/>
      <c r="H63" s="65"/>
      <c r="K63" s="99">
        <f>100%-F70</f>
        <v>0.71100000000000008</v>
      </c>
    </row>
    <row r="64" spans="1:13" ht="15" customHeight="1" x14ac:dyDescent="0.25">
      <c r="A64" s="62"/>
      <c r="B64" s="170" t="s">
        <v>71</v>
      </c>
      <c r="C64" s="189"/>
      <c r="D64" s="189"/>
      <c r="E64" s="190"/>
      <c r="F64" s="82">
        <v>0.03</v>
      </c>
      <c r="G64" s="63"/>
      <c r="H64" s="65">
        <f>K64*F64</f>
        <v>0</v>
      </c>
      <c r="K64" s="100">
        <f>H62/K63</f>
        <v>0</v>
      </c>
    </row>
    <row r="65" spans="1:11" ht="15" customHeight="1" x14ac:dyDescent="0.25">
      <c r="A65" s="62"/>
      <c r="B65" s="170" t="s">
        <v>43</v>
      </c>
      <c r="C65" s="192"/>
      <c r="D65" s="192"/>
      <c r="E65" s="193"/>
      <c r="F65" s="82">
        <v>5.6000000000000001E-2</v>
      </c>
      <c r="G65" s="63"/>
      <c r="H65" s="65">
        <f>K64*F65</f>
        <v>0</v>
      </c>
      <c r="K65" s="100"/>
    </row>
    <row r="66" spans="1:11" x14ac:dyDescent="0.25">
      <c r="A66" s="62"/>
      <c r="B66" s="170" t="s">
        <v>44</v>
      </c>
      <c r="C66" s="192"/>
      <c r="D66" s="192"/>
      <c r="E66" s="193"/>
      <c r="F66" s="82">
        <v>7.6499999999999999E-2</v>
      </c>
      <c r="G66" s="63"/>
      <c r="H66" s="65">
        <f>K64*F66</f>
        <v>0</v>
      </c>
      <c r="K66" s="98"/>
    </row>
    <row r="67" spans="1:11" x14ac:dyDescent="0.25">
      <c r="A67" s="62"/>
      <c r="B67" s="170" t="s">
        <v>9</v>
      </c>
      <c r="C67" s="171"/>
      <c r="D67" s="171"/>
      <c r="E67" s="172"/>
      <c r="F67" s="82">
        <v>6.4999999999999997E-3</v>
      </c>
      <c r="G67" s="63"/>
      <c r="H67" s="65">
        <f>K64*F67</f>
        <v>0</v>
      </c>
      <c r="K67" s="98"/>
    </row>
    <row r="68" spans="1:11" x14ac:dyDescent="0.25">
      <c r="A68" s="62"/>
      <c r="B68" s="170" t="s">
        <v>10</v>
      </c>
      <c r="C68" s="171"/>
      <c r="D68" s="171"/>
      <c r="E68" s="172"/>
      <c r="F68" s="82">
        <v>0.02</v>
      </c>
      <c r="G68" s="63"/>
      <c r="H68" s="65">
        <f>K64*F68</f>
        <v>0</v>
      </c>
    </row>
    <row r="69" spans="1:11" x14ac:dyDescent="0.25">
      <c r="A69" s="70"/>
      <c r="B69" s="191" t="s">
        <v>11</v>
      </c>
      <c r="C69" s="191"/>
      <c r="D69" s="191"/>
      <c r="E69" s="191"/>
      <c r="F69" s="82">
        <v>0.1</v>
      </c>
      <c r="G69" s="63"/>
      <c r="H69" s="65">
        <f>K64*F69</f>
        <v>0</v>
      </c>
    </row>
    <row r="70" spans="1:11" x14ac:dyDescent="0.25">
      <c r="A70" s="70"/>
      <c r="B70" s="132" t="s">
        <v>61</v>
      </c>
      <c r="C70" s="133"/>
      <c r="D70" s="133"/>
      <c r="E70" s="134"/>
      <c r="F70" s="82">
        <f>SUM(F64:F69)</f>
        <v>0.28899999999999998</v>
      </c>
      <c r="G70" s="64"/>
      <c r="H70" s="67">
        <f>SUM(H64:H69)</f>
        <v>0</v>
      </c>
      <c r="I70" s="60"/>
    </row>
    <row r="71" spans="1:11" x14ac:dyDescent="0.25">
      <c r="A71" s="217" t="s">
        <v>64</v>
      </c>
      <c r="B71" s="218"/>
      <c r="C71" s="218"/>
      <c r="D71" s="218"/>
      <c r="E71" s="219"/>
      <c r="F71" s="66"/>
      <c r="G71" s="64"/>
      <c r="H71" s="67">
        <f>SUM(H70)</f>
        <v>0</v>
      </c>
      <c r="I71" s="60"/>
    </row>
    <row r="72" spans="1:11" x14ac:dyDescent="0.25">
      <c r="A72" s="196"/>
      <c r="B72" s="197"/>
      <c r="C72" s="197"/>
      <c r="D72" s="197"/>
      <c r="E72" s="197"/>
      <c r="F72" s="197"/>
      <c r="G72" s="197"/>
      <c r="H72" s="198"/>
      <c r="I72" s="60"/>
    </row>
    <row r="73" spans="1:11" x14ac:dyDescent="0.25">
      <c r="A73" s="199" t="s">
        <v>65</v>
      </c>
      <c r="B73" s="200"/>
      <c r="C73" s="200"/>
      <c r="D73" s="200"/>
      <c r="E73" s="200"/>
      <c r="F73" s="201"/>
      <c r="G73" s="202">
        <f>ROUND(H62+H71,2)</f>
        <v>0</v>
      </c>
      <c r="H73" s="202"/>
      <c r="I73" s="60"/>
      <c r="K73" s="61"/>
    </row>
    <row r="74" spans="1:11" x14ac:dyDescent="0.25">
      <c r="A74" s="199" t="s">
        <v>72</v>
      </c>
      <c r="B74" s="203"/>
      <c r="C74" s="203"/>
      <c r="D74" s="203"/>
      <c r="E74" s="203"/>
      <c r="F74" s="204"/>
      <c r="G74" s="202">
        <f>G73*12</f>
        <v>0</v>
      </c>
      <c r="H74" s="202"/>
    </row>
    <row r="76" spans="1:11" ht="15" customHeight="1" x14ac:dyDescent="0.25">
      <c r="A76" s="93"/>
      <c r="B76" s="211" t="s">
        <v>67</v>
      </c>
      <c r="C76" s="212"/>
      <c r="D76" s="212"/>
      <c r="E76" s="212"/>
      <c r="F76" s="213"/>
      <c r="G76" s="214"/>
      <c r="H76" s="215"/>
    </row>
    <row r="77" spans="1:11" ht="15" customHeight="1" x14ac:dyDescent="0.25">
      <c r="A77" s="187" t="s">
        <v>68</v>
      </c>
      <c r="B77" s="205" t="s">
        <v>69</v>
      </c>
      <c r="C77" s="206"/>
      <c r="D77" s="206"/>
      <c r="E77" s="206"/>
      <c r="F77" s="206"/>
      <c r="G77" s="206"/>
      <c r="H77" s="207"/>
    </row>
    <row r="78" spans="1:11" ht="10.5" customHeight="1" x14ac:dyDescent="0.25">
      <c r="A78" s="188"/>
      <c r="B78" s="208"/>
      <c r="C78" s="209"/>
      <c r="D78" s="209"/>
      <c r="E78" s="209"/>
      <c r="F78" s="209"/>
      <c r="G78" s="209"/>
      <c r="H78" s="210"/>
    </row>
    <row r="79" spans="1:11" x14ac:dyDescent="0.25">
      <c r="A79" s="52"/>
      <c r="F79" s="186"/>
      <c r="G79" s="186"/>
      <c r="H79" s="186"/>
    </row>
    <row r="80" spans="1:11" x14ac:dyDescent="0.25">
      <c r="A80" s="195"/>
      <c r="B80" s="195"/>
      <c r="C80" s="195"/>
      <c r="D80" s="195"/>
      <c r="E80" s="195"/>
      <c r="F80" s="195"/>
      <c r="G80" s="195"/>
      <c r="H80" s="195"/>
    </row>
    <row r="81" spans="6:9" x14ac:dyDescent="0.25">
      <c r="F81" s="116"/>
      <c r="G81" s="54"/>
      <c r="H81" s="55"/>
    </row>
    <row r="82" spans="6:9" x14ac:dyDescent="0.25">
      <c r="G82" s="54"/>
      <c r="H82" s="55"/>
    </row>
    <row r="84" spans="6:9" x14ac:dyDescent="0.25">
      <c r="I84" s="61"/>
    </row>
    <row r="86" spans="6:9" x14ac:dyDescent="0.25">
      <c r="G86" s="53"/>
      <c r="H86" s="53"/>
    </row>
    <row r="87" spans="6:9" ht="15" customHeight="1" x14ac:dyDescent="0.25"/>
  </sheetData>
  <mergeCells count="75">
    <mergeCell ref="A2:H2"/>
    <mergeCell ref="B59:E59"/>
    <mergeCell ref="A80:H80"/>
    <mergeCell ref="A72:H72"/>
    <mergeCell ref="A73:F73"/>
    <mergeCell ref="G73:H73"/>
    <mergeCell ref="A74:F74"/>
    <mergeCell ref="G74:H74"/>
    <mergeCell ref="B77:H78"/>
    <mergeCell ref="B76:F76"/>
    <mergeCell ref="G76:H76"/>
    <mergeCell ref="B60:E60"/>
    <mergeCell ref="B63:E63"/>
    <mergeCell ref="B66:E66"/>
    <mergeCell ref="B70:E70"/>
    <mergeCell ref="A71:E71"/>
    <mergeCell ref="F79:H79"/>
    <mergeCell ref="A77:A78"/>
    <mergeCell ref="B64:E64"/>
    <mergeCell ref="B67:E67"/>
    <mergeCell ref="B68:E68"/>
    <mergeCell ref="B69:E69"/>
    <mergeCell ref="B65:E65"/>
    <mergeCell ref="B41:E41"/>
    <mergeCell ref="B42:E42"/>
    <mergeCell ref="B43:E43"/>
    <mergeCell ref="B44:E44"/>
    <mergeCell ref="B45:E45"/>
    <mergeCell ref="B58:E58"/>
    <mergeCell ref="B46:E46"/>
    <mergeCell ref="B47:E47"/>
    <mergeCell ref="B48:E48"/>
    <mergeCell ref="B49:E49"/>
    <mergeCell ref="B50:E50"/>
    <mergeCell ref="B51:E51"/>
    <mergeCell ref="B52:E52"/>
    <mergeCell ref="B53:E53"/>
    <mergeCell ref="A54:E54"/>
    <mergeCell ref="A55:H55"/>
    <mergeCell ref="B56:E56"/>
    <mergeCell ref="B57:E57"/>
    <mergeCell ref="A36:H36"/>
    <mergeCell ref="B37:E37"/>
    <mergeCell ref="B38:E38"/>
    <mergeCell ref="B39:E39"/>
    <mergeCell ref="B40:E40"/>
    <mergeCell ref="B30:E30"/>
    <mergeCell ref="B31:E31"/>
    <mergeCell ref="B32:E32"/>
    <mergeCell ref="B34:E34"/>
    <mergeCell ref="B35:E35"/>
    <mergeCell ref="B33:E33"/>
    <mergeCell ref="B23:E23"/>
    <mergeCell ref="A5:H5"/>
    <mergeCell ref="B7:E7"/>
    <mergeCell ref="B9:E9"/>
    <mergeCell ref="B14:E14"/>
    <mergeCell ref="B22:E22"/>
    <mergeCell ref="B18:E18"/>
    <mergeCell ref="B8:E8"/>
    <mergeCell ref="A6:H6"/>
    <mergeCell ref="B10:E10"/>
    <mergeCell ref="B11:E11"/>
    <mergeCell ref="B12:E12"/>
    <mergeCell ref="B29:E29"/>
    <mergeCell ref="B24:E24"/>
    <mergeCell ref="A25:H25"/>
    <mergeCell ref="B26:E26"/>
    <mergeCell ref="B27:E27"/>
    <mergeCell ref="B28:E28"/>
    <mergeCell ref="B15:E15"/>
    <mergeCell ref="B16:E16"/>
    <mergeCell ref="B20:E20"/>
    <mergeCell ref="B19:E19"/>
    <mergeCell ref="A17:B17"/>
  </mergeCells>
  <printOptions horizontalCentered="1" verticalCentered="1"/>
  <pageMargins left="0.39370078740157483" right="0.39370078740157483" top="0.19685039370078741" bottom="0.19685039370078741" header="0" footer="0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3" t="s">
        <v>49</v>
      </c>
      <c r="B1" s="223"/>
      <c r="C1" s="223"/>
      <c r="D1" s="223"/>
      <c r="E1" s="223"/>
      <c r="F1" s="223"/>
      <c r="G1" s="223"/>
      <c r="H1" s="223"/>
      <c r="I1" s="223"/>
      <c r="J1" s="223"/>
      <c r="K1" s="29"/>
    </row>
    <row r="2" spans="1:13" x14ac:dyDescent="0.25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  <c r="K2" s="30"/>
    </row>
    <row r="3" spans="1:13" ht="45" x14ac:dyDescent="0.25">
      <c r="A3" s="1" t="s">
        <v>0</v>
      </c>
      <c r="B3" s="225" t="s">
        <v>1</v>
      </c>
      <c r="C3" s="226"/>
      <c r="D3" s="226"/>
      <c r="E3" s="22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8" t="s">
        <v>16</v>
      </c>
      <c r="C4" s="228"/>
      <c r="D4" s="228"/>
      <c r="E4" s="22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9" t="s">
        <v>47</v>
      </c>
      <c r="C5" s="230"/>
      <c r="D5" s="230"/>
      <c r="E5" s="23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9" t="s">
        <v>50</v>
      </c>
      <c r="C6" s="230"/>
      <c r="D6" s="230"/>
      <c r="E6" s="23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0" t="s">
        <v>51</v>
      </c>
      <c r="C7" s="221"/>
      <c r="D7" s="221"/>
      <c r="E7" s="22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0" t="s">
        <v>52</v>
      </c>
      <c r="C8" s="221"/>
      <c r="D8" s="221"/>
      <c r="E8" s="22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0" t="s">
        <v>53</v>
      </c>
      <c r="C9" s="221"/>
      <c r="D9" s="221"/>
      <c r="E9" s="22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0" t="s">
        <v>48</v>
      </c>
      <c r="C10" s="221"/>
      <c r="D10" s="221"/>
      <c r="E10" s="22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0" t="s">
        <v>54</v>
      </c>
      <c r="C11" s="221"/>
      <c r="D11" s="221"/>
      <c r="E11" s="22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2"/>
      <c r="C12" s="233"/>
      <c r="D12" s="233"/>
      <c r="E12" s="23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2"/>
      <c r="C13" s="233"/>
      <c r="D13" s="233"/>
      <c r="E13" s="234"/>
      <c r="F13" s="5"/>
      <c r="G13" s="16"/>
      <c r="H13" s="16"/>
      <c r="I13" s="16"/>
      <c r="J13" s="16"/>
      <c r="K13" s="39"/>
    </row>
    <row r="14" spans="1:13" x14ac:dyDescent="0.25">
      <c r="A14" s="5"/>
      <c r="B14" s="235"/>
      <c r="C14" s="235"/>
      <c r="D14" s="235"/>
      <c r="E14" s="235"/>
      <c r="F14" s="1"/>
      <c r="G14" s="14"/>
      <c r="H14" s="14"/>
      <c r="I14" s="15"/>
      <c r="J14" s="16"/>
      <c r="K14" s="31"/>
    </row>
    <row r="15" spans="1:13" x14ac:dyDescent="0.25">
      <c r="A15" s="1"/>
      <c r="B15" s="236" t="s">
        <v>2</v>
      </c>
      <c r="C15" s="236"/>
      <c r="D15" s="236"/>
      <c r="E15" s="23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7" t="s">
        <v>17</v>
      </c>
      <c r="C16" s="237"/>
      <c r="D16" s="237"/>
      <c r="E16" s="23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8" t="s">
        <v>18</v>
      </c>
      <c r="C17" s="238"/>
      <c r="D17" s="238"/>
      <c r="E17" s="23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8" t="s">
        <v>19</v>
      </c>
      <c r="C18" s="238"/>
      <c r="D18" s="238"/>
      <c r="E18" s="23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8" t="s">
        <v>20</v>
      </c>
      <c r="C19" s="238"/>
      <c r="D19" s="238"/>
      <c r="E19" s="23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8" t="s">
        <v>21</v>
      </c>
      <c r="C20" s="238"/>
      <c r="D20" s="238"/>
      <c r="E20" s="23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8" t="s">
        <v>22</v>
      </c>
      <c r="C21" s="238"/>
      <c r="D21" s="238"/>
      <c r="E21" s="23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8" t="s">
        <v>23</v>
      </c>
      <c r="C22" s="238"/>
      <c r="D22" s="238"/>
      <c r="E22" s="23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9" t="s">
        <v>14</v>
      </c>
      <c r="C23" s="240"/>
      <c r="D23" s="240"/>
      <c r="E23" s="24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2" t="s">
        <v>3</v>
      </c>
      <c r="C24" s="243"/>
      <c r="D24" s="243"/>
      <c r="E24" s="24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5" t="s">
        <v>4</v>
      </c>
      <c r="C25" s="246"/>
      <c r="D25" s="246"/>
      <c r="E25" s="247"/>
      <c r="F25" s="1"/>
      <c r="G25" s="19"/>
      <c r="H25" s="19"/>
      <c r="I25" s="14"/>
      <c r="J25" s="16"/>
      <c r="K25" s="39"/>
    </row>
    <row r="26" spans="1:14" x14ac:dyDescent="0.25">
      <c r="A26" s="1"/>
      <c r="B26" s="239" t="s">
        <v>25</v>
      </c>
      <c r="C26" s="240"/>
      <c r="D26" s="240"/>
      <c r="E26" s="24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9" t="s">
        <v>24</v>
      </c>
      <c r="C27" s="240"/>
      <c r="D27" s="240"/>
      <c r="E27" s="24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9" t="s">
        <v>26</v>
      </c>
      <c r="C28" s="240"/>
      <c r="D28" s="240"/>
      <c r="E28" s="24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9" t="s">
        <v>27</v>
      </c>
      <c r="C29" s="240"/>
      <c r="D29" s="240"/>
      <c r="E29" s="24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9" t="s">
        <v>28</v>
      </c>
      <c r="C30" s="240"/>
      <c r="D30" s="240"/>
      <c r="E30" s="24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9" t="s">
        <v>29</v>
      </c>
      <c r="C31" s="240"/>
      <c r="D31" s="240"/>
      <c r="E31" s="24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9" t="s">
        <v>30</v>
      </c>
      <c r="C32" s="240"/>
      <c r="D32" s="240"/>
      <c r="E32" s="24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9" t="s">
        <v>31</v>
      </c>
      <c r="C33" s="240"/>
      <c r="D33" s="240"/>
      <c r="E33" s="24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9" t="s">
        <v>32</v>
      </c>
      <c r="C34" s="240"/>
      <c r="D34" s="240"/>
      <c r="E34" s="24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9" t="s">
        <v>33</v>
      </c>
      <c r="C35" s="240"/>
      <c r="D35" s="240"/>
      <c r="E35" s="24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9" t="s">
        <v>34</v>
      </c>
      <c r="C36" s="240"/>
      <c r="D36" s="240"/>
      <c r="E36" s="24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9" t="s">
        <v>35</v>
      </c>
      <c r="C37" s="240"/>
      <c r="D37" s="240"/>
      <c r="E37" s="24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2"/>
      <c r="C38" s="233"/>
      <c r="D38" s="233"/>
      <c r="E38" s="234"/>
      <c r="F38" s="10"/>
      <c r="G38" s="19"/>
      <c r="H38" s="19"/>
      <c r="I38" s="15"/>
      <c r="J38" s="16"/>
      <c r="K38" s="39"/>
    </row>
    <row r="39" spans="1:13" x14ac:dyDescent="0.25">
      <c r="A39" s="11"/>
      <c r="B39" s="232"/>
      <c r="C39" s="233"/>
      <c r="D39" s="233"/>
      <c r="E39" s="23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0" t="s">
        <v>36</v>
      </c>
      <c r="C40" s="221"/>
      <c r="D40" s="221"/>
      <c r="E40" s="22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0" t="s">
        <v>37</v>
      </c>
      <c r="C41" s="221"/>
      <c r="D41" s="221"/>
      <c r="E41" s="22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0"/>
      <c r="C42" s="221"/>
      <c r="D42" s="221"/>
      <c r="E42" s="222"/>
      <c r="F42" s="6"/>
      <c r="G42" s="19"/>
      <c r="H42" s="19"/>
      <c r="I42" s="14"/>
      <c r="J42" s="16"/>
      <c r="K42" s="31"/>
    </row>
    <row r="43" spans="1:13" x14ac:dyDescent="0.25">
      <c r="A43" s="47"/>
      <c r="B43" s="242" t="s">
        <v>5</v>
      </c>
      <c r="C43" s="243"/>
      <c r="D43" s="243"/>
      <c r="E43" s="24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8" t="s">
        <v>6</v>
      </c>
      <c r="C44" s="249"/>
      <c r="D44" s="249"/>
      <c r="E44" s="25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2" t="s">
        <v>7</v>
      </c>
      <c r="C46" s="253"/>
      <c r="D46" s="253"/>
      <c r="E46" s="25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5" t="s">
        <v>55</v>
      </c>
      <c r="C47" s="256"/>
      <c r="D47" s="256"/>
      <c r="E47" s="25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5" t="s">
        <v>56</v>
      </c>
      <c r="C48" s="256"/>
      <c r="D48" s="256"/>
      <c r="E48" s="25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5" t="s">
        <v>58</v>
      </c>
      <c r="C49" s="256"/>
      <c r="D49" s="256"/>
      <c r="E49" s="25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5" t="s">
        <v>59</v>
      </c>
      <c r="C50" s="256"/>
      <c r="D50" s="256"/>
      <c r="E50" s="25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5" t="s">
        <v>57</v>
      </c>
      <c r="C51" s="256"/>
      <c r="D51" s="256"/>
      <c r="E51" s="25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8" t="s">
        <v>40</v>
      </c>
      <c r="C52" s="259"/>
      <c r="D52" s="259"/>
      <c r="E52" s="26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2" t="s">
        <v>12</v>
      </c>
      <c r="C53" s="243"/>
      <c r="D53" s="243"/>
      <c r="E53" s="24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2"/>
      <c r="C55" s="253"/>
      <c r="D55" s="253"/>
      <c r="E55" s="25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2"/>
      <c r="C56" s="233"/>
      <c r="D56" s="233"/>
      <c r="E56" s="23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2" t="s">
        <v>39</v>
      </c>
      <c r="C57" s="263"/>
      <c r="D57" s="263"/>
      <c r="E57" s="26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5" t="s">
        <v>8</v>
      </c>
      <c r="C58" s="266"/>
      <c r="D58" s="266"/>
      <c r="E58" s="26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5" t="s">
        <v>43</v>
      </c>
      <c r="C59" s="266"/>
      <c r="D59" s="266"/>
      <c r="E59" s="26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5" t="s">
        <v>44</v>
      </c>
      <c r="C60" s="266"/>
      <c r="D60" s="266"/>
      <c r="E60" s="26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0" t="s">
        <v>9</v>
      </c>
      <c r="C61" s="221"/>
      <c r="D61" s="221"/>
      <c r="E61" s="22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0" t="s">
        <v>10</v>
      </c>
      <c r="C62" s="221"/>
      <c r="D62" s="221"/>
      <c r="E62" s="22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8" t="s">
        <v>11</v>
      </c>
      <c r="C63" s="268"/>
      <c r="D63" s="268"/>
      <c r="E63" s="26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6" t="s">
        <v>15</v>
      </c>
      <c r="C64" s="236"/>
      <c r="D64" s="236"/>
      <c r="E64" s="23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9" t="s">
        <v>42</v>
      </c>
      <c r="C65" s="269"/>
      <c r="D65" s="269"/>
      <c r="E65" s="269"/>
      <c r="F65" s="8"/>
      <c r="G65" s="49"/>
      <c r="H65" s="49"/>
      <c r="I65" s="251">
        <f>J55+J64</f>
        <v>36486.401261332285</v>
      </c>
      <c r="J65" s="25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1" t="s">
        <v>41</v>
      </c>
      <c r="C67" s="261"/>
      <c r="D67" s="261"/>
      <c r="E67" s="261"/>
      <c r="F67" s="261"/>
      <c r="G67" s="261"/>
      <c r="H67" s="261"/>
      <c r="L67" s="38"/>
    </row>
    <row r="68" spans="1:13" x14ac:dyDescent="0.25">
      <c r="B68" s="261"/>
      <c r="C68" s="261"/>
      <c r="D68" s="261"/>
      <c r="E68" s="261"/>
      <c r="F68" s="261"/>
      <c r="G68" s="261"/>
      <c r="H68" s="26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SMO</vt:lpstr>
      <vt:lpstr>CONS. URB. - PRAÇAS E PARQUES</vt:lpstr>
      <vt:lpstr>'CONS. URB. - PRAÇAS E PARQUES'!Area_de_impressao</vt:lpstr>
      <vt:lpstr>SMO!Area_de_impressao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2020-02-17T14:17:03Z</cp:lastPrinted>
  <dcterms:created xsi:type="dcterms:W3CDTF">2009-01-14T09:55:45Z</dcterms:created>
  <dcterms:modified xsi:type="dcterms:W3CDTF">2020-02-17T14:18:58Z</dcterms:modified>
</cp:coreProperties>
</file>